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FI-1" sheetId="1" r:id="rId1"/>
  </sheets>
  <calcPr calcId="125725"/>
</workbook>
</file>

<file path=xl/calcChain.xml><?xml version="1.0" encoding="utf-8"?>
<calcChain xmlns="http://schemas.openxmlformats.org/spreadsheetml/2006/main">
  <c r="I12" i="1"/>
  <c r="I15"/>
  <c r="I16"/>
  <c r="I24"/>
  <c r="I35"/>
  <c r="I36"/>
  <c r="I40"/>
  <c r="G9"/>
  <c r="G12"/>
  <c r="G15"/>
  <c r="G16"/>
  <c r="G18"/>
  <c r="G21"/>
  <c r="G22"/>
  <c r="G24"/>
  <c r="G25"/>
  <c r="G26"/>
  <c r="G30"/>
  <c r="G33"/>
  <c r="G35"/>
  <c r="G36"/>
  <c r="G40"/>
  <c r="G42"/>
  <c r="E7"/>
  <c r="I7" s="1"/>
  <c r="E8"/>
  <c r="I8" s="1"/>
  <c r="E9"/>
  <c r="I9" s="1"/>
  <c r="E10"/>
  <c r="I10" s="1"/>
  <c r="E11"/>
  <c r="I11" s="1"/>
  <c r="E12"/>
  <c r="E13"/>
  <c r="G13" s="1"/>
  <c r="E14"/>
  <c r="I14" s="1"/>
  <c r="E15"/>
  <c r="E16"/>
  <c r="E17"/>
  <c r="I17" s="1"/>
  <c r="E18"/>
  <c r="I18" s="1"/>
  <c r="E19"/>
  <c r="I19" s="1"/>
  <c r="E20"/>
  <c r="I20" s="1"/>
  <c r="E21"/>
  <c r="I21" s="1"/>
  <c r="E22"/>
  <c r="I22" s="1"/>
  <c r="E23"/>
  <c r="I23" s="1"/>
  <c r="E24"/>
  <c r="E25"/>
  <c r="I25" s="1"/>
  <c r="E26"/>
  <c r="I26" s="1"/>
  <c r="E27"/>
  <c r="G27" s="1"/>
  <c r="E28"/>
  <c r="I28" s="1"/>
  <c r="E29"/>
  <c r="I29" s="1"/>
  <c r="E30"/>
  <c r="I30" s="1"/>
  <c r="E31"/>
  <c r="G31" s="1"/>
  <c r="E32"/>
  <c r="I32" s="1"/>
  <c r="E33"/>
  <c r="I33" s="1"/>
  <c r="E34"/>
  <c r="G34" s="1"/>
  <c r="E35"/>
  <c r="E36"/>
  <c r="E37"/>
  <c r="E38"/>
  <c r="E39"/>
  <c r="E40"/>
  <c r="E41"/>
  <c r="E42"/>
  <c r="I42" s="1"/>
  <c r="E43"/>
  <c r="E6"/>
  <c r="G6" s="1"/>
  <c r="D44"/>
  <c r="F44"/>
  <c r="H44"/>
  <c r="J44"/>
  <c r="C44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7"/>
  <c r="G11" l="1"/>
  <c r="I34"/>
  <c r="I27"/>
  <c r="G23"/>
  <c r="G32"/>
  <c r="I31"/>
  <c r="G29"/>
  <c r="G28"/>
  <c r="G20"/>
  <c r="G19"/>
  <c r="G17"/>
  <c r="G14"/>
  <c r="I13"/>
  <c r="G10"/>
  <c r="G8"/>
  <c r="I6"/>
  <c r="E44"/>
  <c r="G44" l="1"/>
  <c r="I44"/>
</calcChain>
</file>

<file path=xl/sharedStrings.xml><?xml version="1.0" encoding="utf-8"?>
<sst xmlns="http://schemas.openxmlformats.org/spreadsheetml/2006/main" count="56" uniqueCount="56">
  <si>
    <t>Sr. No.</t>
  </si>
  <si>
    <t>Rural</t>
  </si>
  <si>
    <t>Urban</t>
  </si>
  <si>
    <t>Total</t>
  </si>
  <si>
    <t>Accounts opened</t>
  </si>
  <si>
    <t>AADHAAR seeded Accounts opened under PMJDY</t>
  </si>
  <si>
    <t>Issuance of RuPay debit cards</t>
  </si>
  <si>
    <t>Total Balance ( in lacs) in PMJDY Accounts</t>
  </si>
  <si>
    <t>Name of the Bank</t>
  </si>
  <si>
    <t>LATEST PROGRESS UNDER PMJDY IN HIMACHAL PRADESH AS OF 31.03.2015</t>
  </si>
  <si>
    <t>STATE: HIMACHAL PRADESH</t>
  </si>
  <si>
    <t>CONVENOR: UCO BANK</t>
  </si>
  <si>
    <t>No. of Aadhaar seeded Accounts</t>
  </si>
  <si>
    <t>% of Aadhaar seeded accounts</t>
  </si>
  <si>
    <t>Total No. of Rupay Cards issued</t>
  </si>
  <si>
    <t>% of Accounts issued RuPay debit Cards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</si>
  <si>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</si>
  <si>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</si>
  <si>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</si>
  <si>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</si>
  <si>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</si>
  <si>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</si>
  <si>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</si>
  <si>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</si>
  <si>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</si>
  <si>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</si>
  <si>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</si>
  <si>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</si>
  <si>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</si>
  <si>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</si>
  <si>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</si>
  <si>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</si>
  <si>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</si>
  <si>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</si>
  <si>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</si>
  <si>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Bhartiya Mahila Bank</t>
  </si>
  <si>
    <t>Vijaya Bank</t>
  </si>
  <si>
    <t>State Bank of India</t>
  </si>
  <si>
    <t>State Bank of Patiala</t>
  </si>
  <si>
    <t>State Bank of Hyderabad</t>
  </si>
  <si>
    <t>HP Gramin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</si>
  <si>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</si>
  <si>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</si>
  <si>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</si>
  <si>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</si>
  <si>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</si>
  <si>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</si>
  <si>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</si>
  <si>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Catholic Syrian</t>
  </si>
  <si>
    <t>ING Vysya</t>
  </si>
  <si>
    <t>HP State Coop. Bk Ltd.</t>
  </si>
  <si>
    <t>Joginder Central Coop.Bk</t>
  </si>
  <si>
    <t>Kangra Cental Coop. Bk</t>
  </si>
  <si>
    <t>HP ARDB</t>
  </si>
  <si>
    <t>TOTAL</t>
  </si>
  <si>
    <t>Table-FI-1                                                                 Page no-16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</si>
</sst>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Fill="1" applyBorder="1"/>
    <xf numFmtId="0" fontId="0" fillId="0" borderId="1" xfId="0" applyBorder="1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/>
    <xf numFmtId="0" fontId="1" fillId="0" borderId="4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workbookViewId="0">
      <selection activeCell="M5" sqref="M5"/>
    </sheetView>
  </sheetViews>
  <sheetFormatPr defaultRowHeight="15"/>
  <cols>
    <col min="1" max="1" width="9.85546875" customWidth="1"/>
    <col min="2" max="2" width="29.140625" customWidth="1"/>
    <col min="3" max="3" width="10.85546875" customWidth="1"/>
    <col min="5" max="5" width="11" customWidth="1"/>
    <col min="6" max="6" width="12.85546875" customWidth="1"/>
    <col min="7" max="7" width="13" customWidth="1"/>
    <col min="8" max="8" width="14.7109375" customWidth="1"/>
    <col min="9" max="9" width="13.140625" customWidth="1"/>
    <col min="10" max="10" width="18.28515625" customWidth="1"/>
  </cols>
  <sheetData>
    <row r="1" spans="1:10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4" t="s">
        <v>10</v>
      </c>
      <c r="B2" s="14"/>
      <c r="C2" s="12" t="s">
        <v>9</v>
      </c>
      <c r="D2" s="12"/>
      <c r="E2" s="12"/>
      <c r="F2" s="12"/>
      <c r="G2" s="12"/>
      <c r="H2" s="12"/>
      <c r="I2" s="12"/>
      <c r="J2" s="12"/>
    </row>
    <row r="3" spans="1:10">
      <c r="A3" s="15" t="s">
        <v>11</v>
      </c>
      <c r="B3" s="15"/>
      <c r="C3" s="12"/>
      <c r="D3" s="12"/>
      <c r="E3" s="12"/>
      <c r="F3" s="12"/>
      <c r="G3" s="12"/>
      <c r="H3" s="12"/>
      <c r="I3" s="12"/>
      <c r="J3" s="12"/>
    </row>
    <row r="4" spans="1:10" ht="52.9" customHeight="1">
      <c r="A4" s="12" t="s">
        <v>0</v>
      </c>
      <c r="B4" s="12" t="s">
        <v>8</v>
      </c>
      <c r="C4" s="12" t="s">
        <v>4</v>
      </c>
      <c r="D4" s="12"/>
      <c r="E4" s="12"/>
      <c r="F4" s="13" t="s">
        <v>5</v>
      </c>
      <c r="G4" s="13"/>
      <c r="H4" s="13" t="s">
        <v>6</v>
      </c>
      <c r="I4" s="13"/>
      <c r="J4" s="13" t="s">
        <v>7</v>
      </c>
    </row>
    <row r="5" spans="1:10" ht="47.45" customHeight="1">
      <c r="A5" s="12"/>
      <c r="B5" s="12"/>
      <c r="C5" s="6" t="s">
        <v>1</v>
      </c>
      <c r="D5" s="6" t="s">
        <v>2</v>
      </c>
      <c r="E5" s="6" t="s">
        <v>3</v>
      </c>
      <c r="F5" s="7" t="s">
        <v>12</v>
      </c>
      <c r="G5" s="7" t="s">
        <v>13</v>
      </c>
      <c r="H5" s="7" t="s">
        <v>14</v>
      </c>
      <c r="I5" s="7" t="s">
        <v>15</v>
      </c>
      <c r="J5" s="13"/>
    </row>
    <row r="6" spans="1:10">
      <c r="A6" s="1">
        <v>1</v>
      </c>
      <c r="B6" s="2" t="s">
        <v>16</v>
      </c>
      <c r="C6" s="5">
        <v>1990</v>
      </c>
      <c r="D6" s="5">
        <v>4063</v>
      </c>
      <c r="E6" s="6">
        <f>C6+D6</f>
        <v>6053</v>
      </c>
      <c r="F6" s="5">
        <v>4526</v>
      </c>
      <c r="G6" s="8">
        <f>F6/E6*100</f>
        <v>74.772839914092188</v>
      </c>
      <c r="H6" s="5">
        <v>5245</v>
      </c>
      <c r="I6" s="8">
        <f>H6/E6*100</f>
        <v>86.651247315380814</v>
      </c>
      <c r="J6" s="5">
        <v>47.62</v>
      </c>
    </row>
    <row r="7" spans="1:10">
      <c r="A7" s="1">
        <f>A6+1</f>
        <v>2</v>
      </c>
      <c r="B7" s="2" t="s">
        <v>17</v>
      </c>
      <c r="C7" s="5">
        <v>719</v>
      </c>
      <c r="D7" s="5">
        <v>692</v>
      </c>
      <c r="E7" s="6">
        <f t="shared" ref="E7:E43" si="0">C7+D7</f>
        <v>1411</v>
      </c>
      <c r="F7" s="5">
        <v>0</v>
      </c>
      <c r="G7" s="8">
        <v>0</v>
      </c>
      <c r="H7" s="5">
        <v>0</v>
      </c>
      <c r="I7" s="8">
        <f t="shared" ref="I7:I44" si="1">H7/E7*100</f>
        <v>0</v>
      </c>
      <c r="J7" s="5">
        <v>13.86</v>
      </c>
    </row>
    <row r="8" spans="1:10">
      <c r="A8" s="1">
        <f t="shared" ref="A8:A43" si="2">A7+1</f>
        <v>3</v>
      </c>
      <c r="B8" s="2" t="s">
        <v>18</v>
      </c>
      <c r="C8" s="5">
        <v>12215</v>
      </c>
      <c r="D8" s="5">
        <v>7844</v>
      </c>
      <c r="E8" s="6">
        <f t="shared" si="0"/>
        <v>20059</v>
      </c>
      <c r="F8" s="5">
        <v>10113</v>
      </c>
      <c r="G8" s="8">
        <f t="shared" ref="G8:G44" si="3">F8/E8*100</f>
        <v>50.416271997607055</v>
      </c>
      <c r="H8" s="5">
        <v>18362</v>
      </c>
      <c r="I8" s="8">
        <f t="shared" si="1"/>
        <v>91.539957126476892</v>
      </c>
      <c r="J8" s="5">
        <v>452.32</v>
      </c>
    </row>
    <row r="9" spans="1:10">
      <c r="A9" s="1">
        <f t="shared" si="2"/>
        <v>4</v>
      </c>
      <c r="B9" s="2" t="s">
        <v>19</v>
      </c>
      <c r="C9" s="5">
        <v>4916</v>
      </c>
      <c r="D9" s="5">
        <v>2458</v>
      </c>
      <c r="E9" s="6">
        <f t="shared" si="0"/>
        <v>7374</v>
      </c>
      <c r="F9" s="5">
        <v>7268</v>
      </c>
      <c r="G9" s="8">
        <f t="shared" si="3"/>
        <v>98.562516951451045</v>
      </c>
      <c r="H9" s="5">
        <v>6513</v>
      </c>
      <c r="I9" s="8">
        <f t="shared" si="1"/>
        <v>88.323840520748575</v>
      </c>
      <c r="J9" s="5">
        <v>6169</v>
      </c>
    </row>
    <row r="10" spans="1:10">
      <c r="A10" s="1">
        <f t="shared" si="2"/>
        <v>5</v>
      </c>
      <c r="B10" s="2" t="s">
        <v>35</v>
      </c>
      <c r="C10" s="5">
        <v>473</v>
      </c>
      <c r="D10" s="5">
        <v>500</v>
      </c>
      <c r="E10" s="6">
        <f t="shared" si="0"/>
        <v>973</v>
      </c>
      <c r="F10" s="5">
        <v>400</v>
      </c>
      <c r="G10" s="8">
        <f t="shared" si="3"/>
        <v>41.109969167523126</v>
      </c>
      <c r="H10" s="5">
        <v>760</v>
      </c>
      <c r="I10" s="8">
        <f t="shared" si="1"/>
        <v>78.108941418293938</v>
      </c>
      <c r="J10" s="5">
        <v>1</v>
      </c>
    </row>
    <row r="11" spans="1:10">
      <c r="A11" s="1">
        <f t="shared" si="2"/>
        <v>6</v>
      </c>
      <c r="B11" s="2" t="s">
        <v>20</v>
      </c>
      <c r="C11" s="5">
        <v>1026</v>
      </c>
      <c r="D11" s="5">
        <v>906</v>
      </c>
      <c r="E11" s="6">
        <f t="shared" si="0"/>
        <v>1932</v>
      </c>
      <c r="F11" s="5">
        <v>1739</v>
      </c>
      <c r="G11" s="8">
        <f t="shared" si="3"/>
        <v>90.010351966873699</v>
      </c>
      <c r="H11" s="5">
        <v>305</v>
      </c>
      <c r="I11" s="8">
        <f t="shared" si="1"/>
        <v>15.786749482401657</v>
      </c>
      <c r="J11" s="5">
        <v>0</v>
      </c>
    </row>
    <row r="12" spans="1:10">
      <c r="A12" s="1">
        <f t="shared" si="2"/>
        <v>7</v>
      </c>
      <c r="B12" s="2" t="s">
        <v>21</v>
      </c>
      <c r="C12" s="5">
        <v>33116</v>
      </c>
      <c r="D12" s="5">
        <v>964</v>
      </c>
      <c r="E12" s="6">
        <f t="shared" si="0"/>
        <v>34080</v>
      </c>
      <c r="F12" s="5">
        <v>27490</v>
      </c>
      <c r="G12" s="8">
        <f t="shared" si="3"/>
        <v>80.663145539906097</v>
      </c>
      <c r="H12" s="5">
        <v>24771</v>
      </c>
      <c r="I12" s="8">
        <f t="shared" si="1"/>
        <v>72.684859154929583</v>
      </c>
      <c r="J12" s="5">
        <v>438.66</v>
      </c>
    </row>
    <row r="13" spans="1:10">
      <c r="A13" s="1">
        <f t="shared" si="2"/>
        <v>8</v>
      </c>
      <c r="B13" s="2" t="s">
        <v>22</v>
      </c>
      <c r="C13" s="5">
        <v>19613</v>
      </c>
      <c r="D13" s="5">
        <v>7465</v>
      </c>
      <c r="E13" s="6">
        <f t="shared" si="0"/>
        <v>27078</v>
      </c>
      <c r="F13" s="5">
        <v>16019</v>
      </c>
      <c r="G13" s="8">
        <f t="shared" si="3"/>
        <v>59.158726641554026</v>
      </c>
      <c r="H13" s="5">
        <v>22753</v>
      </c>
      <c r="I13" s="8">
        <f t="shared" si="1"/>
        <v>84.027623901322102</v>
      </c>
      <c r="J13" s="5">
        <v>197.89</v>
      </c>
    </row>
    <row r="14" spans="1:10">
      <c r="A14" s="1">
        <f t="shared" si="2"/>
        <v>9</v>
      </c>
      <c r="B14" s="2" t="s">
        <v>23</v>
      </c>
      <c r="C14" s="5">
        <v>4922</v>
      </c>
      <c r="D14" s="5">
        <v>2302</v>
      </c>
      <c r="E14" s="6">
        <f t="shared" si="0"/>
        <v>7224</v>
      </c>
      <c r="F14" s="5">
        <v>6014</v>
      </c>
      <c r="G14" s="8">
        <f t="shared" si="3"/>
        <v>83.250276854928018</v>
      </c>
      <c r="H14" s="5">
        <v>6898</v>
      </c>
      <c r="I14" s="8">
        <f t="shared" si="1"/>
        <v>95.487264673311188</v>
      </c>
      <c r="J14" s="5">
        <v>137.47</v>
      </c>
    </row>
    <row r="15" spans="1:10">
      <c r="A15" s="1">
        <f t="shared" si="2"/>
        <v>10</v>
      </c>
      <c r="B15" s="2" t="s">
        <v>24</v>
      </c>
      <c r="C15" s="5">
        <v>2795</v>
      </c>
      <c r="D15" s="5">
        <v>1432</v>
      </c>
      <c r="E15" s="6">
        <f t="shared" si="0"/>
        <v>4227</v>
      </c>
      <c r="F15" s="5">
        <v>2606</v>
      </c>
      <c r="G15" s="8">
        <f t="shared" si="3"/>
        <v>61.651289330494443</v>
      </c>
      <c r="H15" s="5">
        <v>3214</v>
      </c>
      <c r="I15" s="8">
        <f t="shared" si="1"/>
        <v>76.035013011592142</v>
      </c>
      <c r="J15" s="5">
        <v>56.49</v>
      </c>
    </row>
    <row r="16" spans="1:10">
      <c r="A16" s="1">
        <f t="shared" si="2"/>
        <v>11</v>
      </c>
      <c r="B16" s="3" t="s">
        <v>25</v>
      </c>
      <c r="C16" s="5">
        <v>3174</v>
      </c>
      <c r="D16" s="5">
        <v>7292</v>
      </c>
      <c r="E16" s="6">
        <f t="shared" si="0"/>
        <v>10466</v>
      </c>
      <c r="F16" s="5">
        <v>1134</v>
      </c>
      <c r="G16" s="8">
        <f t="shared" si="3"/>
        <v>10.83508503726352</v>
      </c>
      <c r="H16" s="5">
        <v>10414</v>
      </c>
      <c r="I16" s="8">
        <f t="shared" si="1"/>
        <v>99.503153067074336</v>
      </c>
      <c r="J16" s="5">
        <v>49</v>
      </c>
    </row>
    <row r="17" spans="1:10">
      <c r="A17" s="1">
        <f t="shared" si="2"/>
        <v>12</v>
      </c>
      <c r="B17" s="4" t="s">
        <v>26</v>
      </c>
      <c r="C17" s="5">
        <v>762</v>
      </c>
      <c r="D17" s="5">
        <v>2282</v>
      </c>
      <c r="E17" s="6">
        <f t="shared" si="0"/>
        <v>3044</v>
      </c>
      <c r="F17" s="5">
        <v>1551</v>
      </c>
      <c r="G17" s="8">
        <f t="shared" si="3"/>
        <v>50.952693823915894</v>
      </c>
      <c r="H17" s="5">
        <v>2303</v>
      </c>
      <c r="I17" s="8">
        <f t="shared" si="1"/>
        <v>75.657030223390279</v>
      </c>
      <c r="J17" s="5">
        <v>38.78</v>
      </c>
    </row>
    <row r="18" spans="1:10">
      <c r="A18" s="1">
        <f t="shared" si="2"/>
        <v>13</v>
      </c>
      <c r="B18" s="4" t="s">
        <v>27</v>
      </c>
      <c r="C18" s="5">
        <v>9240</v>
      </c>
      <c r="D18" s="5">
        <v>3415</v>
      </c>
      <c r="E18" s="6">
        <f t="shared" si="0"/>
        <v>12655</v>
      </c>
      <c r="F18" s="5">
        <v>11860</v>
      </c>
      <c r="G18" s="8">
        <f t="shared" si="3"/>
        <v>93.71789806400632</v>
      </c>
      <c r="H18" s="5">
        <v>11810</v>
      </c>
      <c r="I18" s="8">
        <f t="shared" si="1"/>
        <v>93.322797313314894</v>
      </c>
      <c r="J18" s="5">
        <v>5.28</v>
      </c>
    </row>
    <row r="19" spans="1:10">
      <c r="A19" s="1">
        <f t="shared" si="2"/>
        <v>14</v>
      </c>
      <c r="B19" s="2" t="s">
        <v>28</v>
      </c>
      <c r="C19" s="5">
        <v>15549</v>
      </c>
      <c r="D19" s="5">
        <v>463</v>
      </c>
      <c r="E19" s="6">
        <f t="shared" si="0"/>
        <v>16012</v>
      </c>
      <c r="F19" s="5">
        <v>4487</v>
      </c>
      <c r="G19" s="8">
        <f t="shared" si="3"/>
        <v>28.022732950287281</v>
      </c>
      <c r="H19" s="5">
        <v>8631</v>
      </c>
      <c r="I19" s="8">
        <f t="shared" si="1"/>
        <v>53.903322508118912</v>
      </c>
      <c r="J19" s="5">
        <v>416</v>
      </c>
    </row>
    <row r="20" spans="1:10">
      <c r="A20" s="1">
        <f t="shared" si="2"/>
        <v>15</v>
      </c>
      <c r="B20" s="2" t="s">
        <v>29</v>
      </c>
      <c r="C20" s="5">
        <v>7896</v>
      </c>
      <c r="D20" s="5">
        <v>2932</v>
      </c>
      <c r="E20" s="6">
        <f t="shared" si="0"/>
        <v>10828</v>
      </c>
      <c r="F20" s="5">
        <v>7692</v>
      </c>
      <c r="G20" s="8">
        <f t="shared" si="3"/>
        <v>71.038049501292946</v>
      </c>
      <c r="H20" s="5">
        <v>9494</v>
      </c>
      <c r="I20" s="8">
        <f t="shared" si="1"/>
        <v>87.680088659032137</v>
      </c>
      <c r="J20" s="5">
        <v>553</v>
      </c>
    </row>
    <row r="21" spans="1:10">
      <c r="A21" s="1">
        <f t="shared" si="2"/>
        <v>16</v>
      </c>
      <c r="B21" s="4" t="s">
        <v>30</v>
      </c>
      <c r="C21" s="5">
        <v>200174</v>
      </c>
      <c r="D21" s="5">
        <v>15666</v>
      </c>
      <c r="E21" s="6">
        <f t="shared" si="0"/>
        <v>215840</v>
      </c>
      <c r="F21" s="5">
        <v>188607</v>
      </c>
      <c r="G21" s="8">
        <f t="shared" si="3"/>
        <v>87.382783543365463</v>
      </c>
      <c r="H21" s="5">
        <v>215840</v>
      </c>
      <c r="I21" s="8">
        <f t="shared" si="1"/>
        <v>100</v>
      </c>
      <c r="J21" s="5">
        <v>2706.85</v>
      </c>
    </row>
    <row r="22" spans="1:10">
      <c r="A22" s="1">
        <f t="shared" si="2"/>
        <v>17</v>
      </c>
      <c r="B22" s="4" t="s">
        <v>31</v>
      </c>
      <c r="C22" s="5">
        <v>2076</v>
      </c>
      <c r="D22" s="5">
        <v>1477</v>
      </c>
      <c r="E22" s="6">
        <f t="shared" si="0"/>
        <v>3553</v>
      </c>
      <c r="F22" s="5">
        <v>2659</v>
      </c>
      <c r="G22" s="8">
        <f t="shared" si="3"/>
        <v>74.83816493104419</v>
      </c>
      <c r="H22" s="5">
        <v>3474</v>
      </c>
      <c r="I22" s="8">
        <f t="shared" si="1"/>
        <v>97.776526878694057</v>
      </c>
      <c r="J22" s="5">
        <v>28.27</v>
      </c>
    </row>
    <row r="23" spans="1:10">
      <c r="A23" s="1">
        <f t="shared" si="2"/>
        <v>18</v>
      </c>
      <c r="B23" s="4" t="s">
        <v>32</v>
      </c>
      <c r="C23" s="5">
        <v>76798</v>
      </c>
      <c r="D23" s="5">
        <v>12526</v>
      </c>
      <c r="E23" s="6">
        <f t="shared" si="0"/>
        <v>89324</v>
      </c>
      <c r="F23" s="5">
        <v>83589</v>
      </c>
      <c r="G23" s="8">
        <f t="shared" si="3"/>
        <v>93.579553087636029</v>
      </c>
      <c r="H23" s="5">
        <v>85704</v>
      </c>
      <c r="I23" s="8">
        <f t="shared" si="1"/>
        <v>95.94733778155927</v>
      </c>
      <c r="J23" s="5">
        <v>2274.89</v>
      </c>
    </row>
    <row r="24" spans="1:10">
      <c r="A24" s="1">
        <f t="shared" si="2"/>
        <v>19</v>
      </c>
      <c r="B24" s="2" t="s">
        <v>33</v>
      </c>
      <c r="C24" s="5">
        <v>2702</v>
      </c>
      <c r="D24" s="5">
        <v>3789</v>
      </c>
      <c r="E24" s="6">
        <f t="shared" si="0"/>
        <v>6491</v>
      </c>
      <c r="F24" s="5">
        <v>4638</v>
      </c>
      <c r="G24" s="8">
        <f t="shared" si="3"/>
        <v>71.452780773378521</v>
      </c>
      <c r="H24" s="5">
        <v>6388</v>
      </c>
      <c r="I24" s="8">
        <f t="shared" si="1"/>
        <v>98.413187490371286</v>
      </c>
      <c r="J24" s="5">
        <v>58.83</v>
      </c>
    </row>
    <row r="25" spans="1:10">
      <c r="A25" s="1">
        <f t="shared" si="2"/>
        <v>20</v>
      </c>
      <c r="B25" s="2" t="s">
        <v>34</v>
      </c>
      <c r="C25" s="5">
        <v>0</v>
      </c>
      <c r="D25" s="5">
        <v>1920</v>
      </c>
      <c r="E25" s="6">
        <f t="shared" si="0"/>
        <v>1920</v>
      </c>
      <c r="F25" s="5">
        <v>1450</v>
      </c>
      <c r="G25" s="8">
        <f t="shared" si="3"/>
        <v>75.520833333333343</v>
      </c>
      <c r="H25" s="5">
        <v>1920</v>
      </c>
      <c r="I25" s="8">
        <f t="shared" si="1"/>
        <v>100</v>
      </c>
      <c r="J25" s="5">
        <v>93.04</v>
      </c>
    </row>
    <row r="26" spans="1:10">
      <c r="A26" s="1">
        <f t="shared" si="2"/>
        <v>21</v>
      </c>
      <c r="B26" s="2" t="s">
        <v>36</v>
      </c>
      <c r="C26" s="5">
        <v>0</v>
      </c>
      <c r="D26" s="5">
        <v>2354</v>
      </c>
      <c r="E26" s="6">
        <f t="shared" si="0"/>
        <v>2354</v>
      </c>
      <c r="F26" s="5">
        <v>986</v>
      </c>
      <c r="G26" s="8">
        <f t="shared" si="3"/>
        <v>41.886151231945625</v>
      </c>
      <c r="H26" s="5">
        <v>2269</v>
      </c>
      <c r="I26" s="8">
        <f t="shared" si="1"/>
        <v>96.389124893797799</v>
      </c>
      <c r="J26" s="5">
        <v>0</v>
      </c>
    </row>
    <row r="27" spans="1:10">
      <c r="A27" s="1">
        <f t="shared" si="2"/>
        <v>22</v>
      </c>
      <c r="B27" s="2" t="s">
        <v>37</v>
      </c>
      <c r="C27" s="5">
        <v>64497</v>
      </c>
      <c r="D27" s="5">
        <v>5798</v>
      </c>
      <c r="E27" s="6">
        <f t="shared" si="0"/>
        <v>70295</v>
      </c>
      <c r="F27" s="5">
        <v>55878</v>
      </c>
      <c r="G27" s="8">
        <f t="shared" si="3"/>
        <v>79.490717689736115</v>
      </c>
      <c r="H27" s="5">
        <v>56780</v>
      </c>
      <c r="I27" s="8">
        <f t="shared" si="1"/>
        <v>80.773881499395401</v>
      </c>
      <c r="J27" s="5">
        <v>770.8</v>
      </c>
    </row>
    <row r="28" spans="1:10">
      <c r="A28" s="1">
        <f t="shared" si="2"/>
        <v>23</v>
      </c>
      <c r="B28" s="3" t="s">
        <v>38</v>
      </c>
      <c r="C28" s="5">
        <v>82124</v>
      </c>
      <c r="D28" s="5">
        <v>17384</v>
      </c>
      <c r="E28" s="6">
        <f t="shared" si="0"/>
        <v>99508</v>
      </c>
      <c r="F28" s="5">
        <v>59592</v>
      </c>
      <c r="G28" s="8">
        <f t="shared" si="3"/>
        <v>59.886642280017689</v>
      </c>
      <c r="H28" s="5">
        <v>73653</v>
      </c>
      <c r="I28" s="8">
        <f t="shared" si="1"/>
        <v>74.01716444908952</v>
      </c>
      <c r="J28" s="5">
        <v>4905</v>
      </c>
    </row>
    <row r="29" spans="1:10">
      <c r="A29" s="1">
        <f t="shared" si="2"/>
        <v>24</v>
      </c>
      <c r="B29" s="3" t="s">
        <v>39</v>
      </c>
      <c r="C29" s="5">
        <v>181</v>
      </c>
      <c r="D29" s="5">
        <v>160</v>
      </c>
      <c r="E29" s="6">
        <f t="shared" si="0"/>
        <v>341</v>
      </c>
      <c r="F29" s="5">
        <v>340</v>
      </c>
      <c r="G29" s="8">
        <f t="shared" si="3"/>
        <v>99.706744868035187</v>
      </c>
      <c r="H29" s="5">
        <v>195</v>
      </c>
      <c r="I29" s="8">
        <f t="shared" si="1"/>
        <v>57.184750733137832</v>
      </c>
      <c r="J29" s="5">
        <v>3.25</v>
      </c>
    </row>
    <row r="30" spans="1:10">
      <c r="A30" s="1">
        <f t="shared" si="2"/>
        <v>25</v>
      </c>
      <c r="B30" s="2" t="s">
        <v>40</v>
      </c>
      <c r="C30" s="5">
        <v>90386</v>
      </c>
      <c r="D30" s="5">
        <v>3650</v>
      </c>
      <c r="E30" s="6">
        <f t="shared" si="0"/>
        <v>94036</v>
      </c>
      <c r="F30" s="5">
        <v>28900</v>
      </c>
      <c r="G30" s="8">
        <f t="shared" si="3"/>
        <v>30.7329108001191</v>
      </c>
      <c r="H30" s="5">
        <v>39016</v>
      </c>
      <c r="I30" s="8">
        <f t="shared" si="1"/>
        <v>41.490493002679827</v>
      </c>
      <c r="J30" s="5">
        <v>2559</v>
      </c>
    </row>
    <row r="31" spans="1:10">
      <c r="A31" s="1">
        <f t="shared" si="2"/>
        <v>26</v>
      </c>
      <c r="B31" s="3" t="s">
        <v>41</v>
      </c>
      <c r="C31" s="5">
        <v>71</v>
      </c>
      <c r="D31" s="5">
        <v>312</v>
      </c>
      <c r="E31" s="6">
        <f t="shared" si="0"/>
        <v>383</v>
      </c>
      <c r="F31" s="5">
        <v>97</v>
      </c>
      <c r="G31" s="8">
        <f t="shared" si="3"/>
        <v>25.326370757180154</v>
      </c>
      <c r="H31" s="5">
        <v>383</v>
      </c>
      <c r="I31" s="8">
        <f t="shared" si="1"/>
        <v>100</v>
      </c>
      <c r="J31" s="5">
        <v>2.85</v>
      </c>
    </row>
    <row r="32" spans="1:10">
      <c r="A32" s="1">
        <f t="shared" si="2"/>
        <v>27</v>
      </c>
      <c r="B32" s="3" t="s">
        <v>42</v>
      </c>
      <c r="C32" s="5">
        <v>5808</v>
      </c>
      <c r="D32" s="5">
        <v>2046</v>
      </c>
      <c r="E32" s="6">
        <f t="shared" si="0"/>
        <v>7854</v>
      </c>
      <c r="F32" s="5">
        <v>6588</v>
      </c>
      <c r="G32" s="8">
        <f t="shared" si="3"/>
        <v>83.880825057295652</v>
      </c>
      <c r="H32" s="5">
        <v>7850</v>
      </c>
      <c r="I32" s="8">
        <f t="shared" si="1"/>
        <v>99.949070537305829</v>
      </c>
      <c r="J32" s="5">
        <v>212.26</v>
      </c>
    </row>
    <row r="33" spans="1:10">
      <c r="A33" s="1">
        <f t="shared" si="2"/>
        <v>28</v>
      </c>
      <c r="B33" s="2" t="s">
        <v>43</v>
      </c>
      <c r="C33" s="5">
        <v>353</v>
      </c>
      <c r="D33" s="5">
        <v>653</v>
      </c>
      <c r="E33" s="6">
        <f t="shared" si="0"/>
        <v>1006</v>
      </c>
      <c r="F33" s="5">
        <v>669</v>
      </c>
      <c r="G33" s="8">
        <f t="shared" si="3"/>
        <v>66.500994035785283</v>
      </c>
      <c r="H33" s="5">
        <v>657</v>
      </c>
      <c r="I33" s="8">
        <f t="shared" si="1"/>
        <v>65.308151093439363</v>
      </c>
      <c r="J33" s="5">
        <v>9.86</v>
      </c>
    </row>
    <row r="34" spans="1:10">
      <c r="A34" s="1">
        <f t="shared" si="2"/>
        <v>29</v>
      </c>
      <c r="B34" s="3" t="s">
        <v>44</v>
      </c>
      <c r="C34" s="5">
        <v>0</v>
      </c>
      <c r="D34" s="5">
        <v>8</v>
      </c>
      <c r="E34" s="6">
        <f t="shared" si="0"/>
        <v>8</v>
      </c>
      <c r="F34" s="5">
        <v>0</v>
      </c>
      <c r="G34" s="8">
        <f t="shared" si="3"/>
        <v>0</v>
      </c>
      <c r="H34" s="5">
        <v>0</v>
      </c>
      <c r="I34" s="8">
        <f t="shared" si="1"/>
        <v>0</v>
      </c>
      <c r="J34" s="5">
        <v>0</v>
      </c>
    </row>
    <row r="35" spans="1:10">
      <c r="A35" s="1">
        <f t="shared" si="2"/>
        <v>30</v>
      </c>
      <c r="B35" s="2" t="s">
        <v>45</v>
      </c>
      <c r="C35" s="5">
        <v>579</v>
      </c>
      <c r="D35" s="5">
        <v>52</v>
      </c>
      <c r="E35" s="6">
        <f t="shared" si="0"/>
        <v>631</v>
      </c>
      <c r="F35" s="5">
        <v>565</v>
      </c>
      <c r="G35" s="8">
        <f t="shared" si="3"/>
        <v>89.540412044374008</v>
      </c>
      <c r="H35" s="5">
        <v>295</v>
      </c>
      <c r="I35" s="8">
        <f t="shared" si="1"/>
        <v>46.751188589540412</v>
      </c>
      <c r="J35" s="5">
        <v>3.79</v>
      </c>
    </row>
    <row r="36" spans="1:10">
      <c r="A36" s="1">
        <f t="shared" si="2"/>
        <v>31</v>
      </c>
      <c r="B36" s="2" t="s">
        <v>46</v>
      </c>
      <c r="C36" s="5">
        <v>0</v>
      </c>
      <c r="D36" s="5">
        <v>60</v>
      </c>
      <c r="E36" s="6">
        <f t="shared" si="0"/>
        <v>60</v>
      </c>
      <c r="F36" s="5">
        <v>26</v>
      </c>
      <c r="G36" s="8">
        <f t="shared" si="3"/>
        <v>43.333333333333336</v>
      </c>
      <c r="H36" s="5">
        <v>25</v>
      </c>
      <c r="I36" s="8">
        <f t="shared" si="1"/>
        <v>41.666666666666671</v>
      </c>
      <c r="J36" s="5">
        <v>0.6</v>
      </c>
    </row>
    <row r="37" spans="1:10">
      <c r="A37" s="1">
        <f t="shared" si="2"/>
        <v>32</v>
      </c>
      <c r="B37" s="2" t="s">
        <v>47</v>
      </c>
      <c r="C37" s="5">
        <v>0</v>
      </c>
      <c r="D37" s="5">
        <v>0</v>
      </c>
      <c r="E37" s="6">
        <f t="shared" si="0"/>
        <v>0</v>
      </c>
      <c r="F37" s="5">
        <v>0</v>
      </c>
      <c r="G37" s="8">
        <v>0</v>
      </c>
      <c r="H37" s="5">
        <v>0</v>
      </c>
      <c r="I37" s="8">
        <v>0</v>
      </c>
      <c r="J37" s="5">
        <v>0</v>
      </c>
    </row>
    <row r="38" spans="1:10">
      <c r="A38" s="1">
        <f t="shared" si="2"/>
        <v>33</v>
      </c>
      <c r="B38" s="2" t="s">
        <v>48</v>
      </c>
      <c r="C38" s="5">
        <v>0</v>
      </c>
      <c r="D38" s="5">
        <v>0</v>
      </c>
      <c r="E38" s="6">
        <f t="shared" si="0"/>
        <v>0</v>
      </c>
      <c r="F38" s="5">
        <v>0</v>
      </c>
      <c r="G38" s="8">
        <v>0</v>
      </c>
      <c r="H38" s="5">
        <v>0</v>
      </c>
      <c r="I38" s="8">
        <v>0</v>
      </c>
      <c r="J38" s="5">
        <v>0</v>
      </c>
    </row>
    <row r="39" spans="1:10">
      <c r="A39" s="1">
        <f t="shared" si="2"/>
        <v>34</v>
      </c>
      <c r="B39" s="2" t="s">
        <v>49</v>
      </c>
      <c r="C39" s="5">
        <v>0</v>
      </c>
      <c r="D39" s="5">
        <v>0</v>
      </c>
      <c r="E39" s="6">
        <f t="shared" si="0"/>
        <v>0</v>
      </c>
      <c r="F39" s="5">
        <v>0</v>
      </c>
      <c r="G39" s="8">
        <v>0</v>
      </c>
      <c r="H39" s="5">
        <v>0</v>
      </c>
      <c r="I39" s="8">
        <v>0</v>
      </c>
      <c r="J39" s="5">
        <v>0</v>
      </c>
    </row>
    <row r="40" spans="1:10">
      <c r="A40" s="1">
        <f t="shared" si="2"/>
        <v>35</v>
      </c>
      <c r="B40" s="4" t="s">
        <v>50</v>
      </c>
      <c r="C40" s="5">
        <v>59324</v>
      </c>
      <c r="D40" s="5">
        <v>2418</v>
      </c>
      <c r="E40" s="6">
        <f t="shared" si="0"/>
        <v>61742</v>
      </c>
      <c r="F40" s="5">
        <v>42146</v>
      </c>
      <c r="G40" s="8">
        <f t="shared" si="3"/>
        <v>68.261475170872345</v>
      </c>
      <c r="H40" s="5">
        <v>5774</v>
      </c>
      <c r="I40" s="8">
        <f t="shared" si="1"/>
        <v>9.3518188591234495</v>
      </c>
      <c r="J40" s="5">
        <v>597</v>
      </c>
    </row>
    <row r="41" spans="1:10">
      <c r="A41" s="1">
        <f t="shared" si="2"/>
        <v>36</v>
      </c>
      <c r="B41" s="4" t="s">
        <v>51</v>
      </c>
      <c r="C41" s="5">
        <v>0</v>
      </c>
      <c r="D41" s="5">
        <v>0</v>
      </c>
      <c r="E41" s="6">
        <f t="shared" si="0"/>
        <v>0</v>
      </c>
      <c r="F41" s="5">
        <v>0</v>
      </c>
      <c r="G41" s="8">
        <v>0</v>
      </c>
      <c r="H41" s="5">
        <v>0</v>
      </c>
      <c r="I41" s="8">
        <v>0</v>
      </c>
      <c r="J41" s="5">
        <v>0</v>
      </c>
    </row>
    <row r="42" spans="1:10">
      <c r="A42" s="1">
        <f t="shared" si="2"/>
        <v>37</v>
      </c>
      <c r="B42" s="4" t="s">
        <v>52</v>
      </c>
      <c r="C42" s="5">
        <v>44113</v>
      </c>
      <c r="D42" s="5">
        <v>0</v>
      </c>
      <c r="E42" s="6">
        <f t="shared" si="0"/>
        <v>44113</v>
      </c>
      <c r="F42" s="5">
        <v>44113</v>
      </c>
      <c r="G42" s="8">
        <f t="shared" si="3"/>
        <v>100</v>
      </c>
      <c r="H42" s="5">
        <v>5824</v>
      </c>
      <c r="I42" s="8">
        <f t="shared" si="1"/>
        <v>13.202457325504954</v>
      </c>
      <c r="J42" s="5">
        <v>147.1</v>
      </c>
    </row>
    <row r="43" spans="1:10">
      <c r="A43" s="1">
        <f t="shared" si="2"/>
        <v>38</v>
      </c>
      <c r="B43" s="4" t="s">
        <v>53</v>
      </c>
      <c r="C43" s="5">
        <v>0</v>
      </c>
      <c r="D43" s="5">
        <v>0</v>
      </c>
      <c r="E43" s="6">
        <f t="shared" si="0"/>
        <v>0</v>
      </c>
      <c r="F43" s="5">
        <v>0</v>
      </c>
      <c r="G43" s="8">
        <v>0</v>
      </c>
      <c r="H43" s="5">
        <v>0</v>
      </c>
      <c r="I43" s="8">
        <v>0</v>
      </c>
      <c r="J43" s="5">
        <v>0</v>
      </c>
    </row>
    <row r="44" spans="1:10">
      <c r="A44" s="10" t="s">
        <v>54</v>
      </c>
      <c r="B44" s="11"/>
      <c r="C44" s="6">
        <f>SUM(C6:C43)</f>
        <v>747592</v>
      </c>
      <c r="D44" s="6">
        <f t="shared" ref="D44:J44" si="4">SUM(D6:D43)</f>
        <v>115283</v>
      </c>
      <c r="E44" s="6">
        <f t="shared" si="4"/>
        <v>862875</v>
      </c>
      <c r="F44" s="6">
        <f t="shared" si="4"/>
        <v>623742</v>
      </c>
      <c r="G44" s="8">
        <f t="shared" si="3"/>
        <v>72.286484137331598</v>
      </c>
      <c r="H44" s="6">
        <f t="shared" si="4"/>
        <v>637520</v>
      </c>
      <c r="I44" s="8">
        <f t="shared" si="1"/>
        <v>73.883239171374754</v>
      </c>
      <c r="J44" s="6">
        <f t="shared" si="4"/>
        <v>22949.759999999995</v>
      </c>
    </row>
  </sheetData>
  <mergeCells count="11">
    <mergeCell ref="A1:J1"/>
    <mergeCell ref="A44:B44"/>
    <mergeCell ref="C2:J3"/>
    <mergeCell ref="A4:A5"/>
    <mergeCell ref="B4:B5"/>
    <mergeCell ref="J4:J5"/>
    <mergeCell ref="A2:B2"/>
    <mergeCell ref="A3:B3"/>
    <mergeCell ref="C4:E4"/>
    <mergeCell ref="F4:G4"/>
    <mergeCell ref="H4:I4"/>
  </mergeCells>
  <printOptions horizontalCentered="1" verticalCentered="1"/>
  <pageMargins left="0.7" right="0.7" top="0.75" bottom="0.75" header="0.3" footer="0.3"/>
  <pageSetup scale="71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2015-05-27T15:18:03Z</dcterms:modified>
</cp:coreProperties>
</file>